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lients\Active\VHE\VHE007\104780_HEBRON_CULVERT\Design\Roadway\EngData\"/>
    </mc:Choice>
  </mc:AlternateContent>
  <xr:revisionPtr revIDLastSave="0" documentId="13_ncr:1_{233B9752-CE52-40E3-8B60-624BF8740ECE}" xr6:coauthVersionLast="45" xr6:coauthVersionMax="45" xr10:uidLastSave="{00000000-0000-0000-0000-000000000000}"/>
  <bookViews>
    <workbookView xWindow="-108" yWindow="-108" windowWidth="23256" windowHeight="12576" xr2:uid="{34DCFFCB-FAC3-41FD-A4CA-9FF6318AB0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" l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C32" i="1" l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31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L31" i="1"/>
  <c r="E31" i="1"/>
  <c r="I31" i="1"/>
  <c r="H31" i="1"/>
  <c r="C5" i="1"/>
  <c r="E21" i="1"/>
  <c r="I21" i="1"/>
  <c r="L21" i="1" s="1"/>
  <c r="H21" i="1"/>
  <c r="E45" i="1" l="1"/>
  <c r="H45" i="1"/>
  <c r="I45" i="1"/>
  <c r="L45" i="1"/>
  <c r="M45" i="1" s="1"/>
  <c r="L6" i="1" l="1"/>
  <c r="L7" i="1"/>
  <c r="L8" i="1"/>
  <c r="M8" i="1" s="1"/>
  <c r="L9" i="1"/>
  <c r="L10" i="1"/>
  <c r="M10" i="1" s="1"/>
  <c r="L11" i="1"/>
  <c r="M11" i="1" s="1"/>
  <c r="L14" i="1"/>
  <c r="L16" i="1"/>
  <c r="M16" i="1" s="1"/>
  <c r="L17" i="1"/>
  <c r="M17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I5" i="1"/>
  <c r="I6" i="1"/>
  <c r="I7" i="1"/>
  <c r="I8" i="1"/>
  <c r="I9" i="1"/>
  <c r="I10" i="1"/>
  <c r="I11" i="1"/>
  <c r="I12" i="1"/>
  <c r="L12" i="1" s="1"/>
  <c r="M12" i="1" s="1"/>
  <c r="I13" i="1"/>
  <c r="L13" i="1" s="1"/>
  <c r="I14" i="1"/>
  <c r="I15" i="1"/>
  <c r="L15" i="1" s="1"/>
  <c r="M15" i="1" s="1"/>
  <c r="I16" i="1"/>
  <c r="I17" i="1"/>
  <c r="I18" i="1"/>
  <c r="L18" i="1" s="1"/>
  <c r="I19" i="1"/>
  <c r="L19" i="1" s="1"/>
  <c r="I20" i="1"/>
  <c r="L20" i="1" s="1"/>
  <c r="I22" i="1"/>
  <c r="L22" i="1" s="1"/>
  <c r="I23" i="1"/>
  <c r="L23" i="1" s="1"/>
  <c r="I24" i="1"/>
  <c r="L24" i="1" s="1"/>
  <c r="I25" i="1"/>
  <c r="L25" i="1" s="1"/>
  <c r="I26" i="1"/>
  <c r="L26" i="1" s="1"/>
  <c r="I27" i="1"/>
  <c r="L27" i="1" s="1"/>
  <c r="I28" i="1"/>
  <c r="L28" i="1" s="1"/>
  <c r="I29" i="1"/>
  <c r="L29" i="1" s="1"/>
  <c r="I30" i="1"/>
  <c r="L30" i="1" s="1"/>
  <c r="I32" i="1"/>
  <c r="L32" i="1" s="1"/>
  <c r="I33" i="1"/>
  <c r="L33" i="1" s="1"/>
  <c r="I34" i="1"/>
  <c r="L34" i="1" s="1"/>
  <c r="I35" i="1"/>
  <c r="I36" i="1"/>
  <c r="I37" i="1"/>
  <c r="I38" i="1"/>
  <c r="I39" i="1"/>
  <c r="I40" i="1"/>
  <c r="I41" i="1"/>
  <c r="I42" i="1"/>
  <c r="I43" i="1"/>
  <c r="I44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2" i="1"/>
  <c r="E23" i="1"/>
  <c r="E24" i="1"/>
  <c r="E25" i="1"/>
  <c r="E26" i="1"/>
  <c r="E27" i="1"/>
  <c r="E28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H44" i="1"/>
  <c r="J44" i="1" s="1"/>
  <c r="H43" i="1"/>
  <c r="H42" i="1"/>
  <c r="H41" i="1"/>
  <c r="H40" i="1"/>
  <c r="J40" i="1" s="1"/>
  <c r="H39" i="1"/>
  <c r="H38" i="1"/>
  <c r="H37" i="1"/>
  <c r="H36" i="1"/>
  <c r="J36" i="1" s="1"/>
  <c r="H35" i="1"/>
  <c r="H34" i="1"/>
  <c r="H33" i="1"/>
  <c r="J37" i="1" l="1"/>
  <c r="J39" i="1"/>
  <c r="J41" i="1"/>
  <c r="J42" i="1"/>
  <c r="J38" i="1"/>
  <c r="J34" i="1"/>
  <c r="M34" i="1" s="1"/>
  <c r="J35" i="1"/>
  <c r="J43" i="1"/>
  <c r="J45" i="1"/>
  <c r="M13" i="1"/>
  <c r="M14" i="1"/>
  <c r="M9" i="1"/>
  <c r="L5" i="1"/>
  <c r="E5" i="1"/>
  <c r="H8" i="1"/>
  <c r="H20" i="1" l="1"/>
  <c r="J21" i="1" l="1"/>
  <c r="M21" i="1"/>
  <c r="H10" i="1"/>
  <c r="H5" i="1" l="1"/>
  <c r="H6" i="1"/>
  <c r="J6" i="1" s="1"/>
  <c r="H7" i="1"/>
  <c r="H9" i="1"/>
  <c r="J9" i="1" s="1"/>
  <c r="H11" i="1"/>
  <c r="J11" i="1" s="1"/>
  <c r="H12" i="1"/>
  <c r="J12" i="1" s="1"/>
  <c r="H13" i="1"/>
  <c r="J13" i="1" s="1"/>
  <c r="H14" i="1"/>
  <c r="H15" i="1"/>
  <c r="H16" i="1"/>
  <c r="J16" i="1" s="1"/>
  <c r="H17" i="1"/>
  <c r="J17" i="1" s="1"/>
  <c r="H18" i="1"/>
  <c r="J18" i="1" s="1"/>
  <c r="H19" i="1"/>
  <c r="H22" i="1"/>
  <c r="H23" i="1"/>
  <c r="J23" i="1" s="1"/>
  <c r="M23" i="1" s="1"/>
  <c r="H24" i="1"/>
  <c r="H25" i="1"/>
  <c r="H26" i="1"/>
  <c r="J26" i="1" s="1"/>
  <c r="M26" i="1" s="1"/>
  <c r="H27" i="1"/>
  <c r="J27" i="1" s="1"/>
  <c r="M27" i="1" s="1"/>
  <c r="H28" i="1"/>
  <c r="J28" i="1" s="1"/>
  <c r="M28" i="1" s="1"/>
  <c r="H29" i="1"/>
  <c r="J29" i="1" s="1"/>
  <c r="M29" i="1" s="1"/>
  <c r="H30" i="1"/>
  <c r="H32" i="1"/>
  <c r="J32" i="1" l="1"/>
  <c r="M32" i="1" s="1"/>
  <c r="J33" i="1"/>
  <c r="M33" i="1" s="1"/>
  <c r="J30" i="1"/>
  <c r="M30" i="1" s="1"/>
  <c r="J31" i="1"/>
  <c r="M31" i="1" s="1"/>
  <c r="J22" i="1"/>
  <c r="M22" i="1" s="1"/>
  <c r="J19" i="1"/>
  <c r="J20" i="1"/>
  <c r="J7" i="1"/>
  <c r="J8" i="1"/>
  <c r="J25" i="1"/>
  <c r="M25" i="1" s="1"/>
  <c r="J15" i="1"/>
  <c r="J24" i="1"/>
  <c r="M24" i="1" s="1"/>
  <c r="J14" i="1"/>
  <c r="J10" i="1"/>
  <c r="M19" i="1"/>
  <c r="M20" i="1"/>
  <c r="M18" i="1"/>
  <c r="M7" i="1"/>
  <c r="M6" i="1"/>
  <c r="I4" i="1" l="1"/>
  <c r="L4" i="1" s="1"/>
  <c r="I3" i="1" l="1"/>
  <c r="H4" i="1"/>
  <c r="J5" i="1" s="1"/>
  <c r="H3" i="1"/>
  <c r="L3" i="1"/>
  <c r="E4" i="1"/>
  <c r="E3" i="1"/>
  <c r="C4" i="1"/>
  <c r="F4" i="1" l="1"/>
  <c r="M5" i="1"/>
  <c r="J4" i="1"/>
  <c r="M4" i="1" s="1"/>
</calcChain>
</file>

<file path=xl/sharedStrings.xml><?xml version="1.0" encoding="utf-8"?>
<sst xmlns="http://schemas.openxmlformats.org/spreadsheetml/2006/main" count="18" uniqueCount="12">
  <si>
    <t>Station</t>
  </si>
  <si>
    <t>Slope (%)</t>
  </si>
  <si>
    <t>Reference Elev. (ft)</t>
  </si>
  <si>
    <t>Sidewalk Elev. (ft)</t>
  </si>
  <si>
    <t>Y (ft)</t>
  </si>
  <si>
    <t>Y = Distance from top of sidewalk to GK Cell in XS</t>
  </si>
  <si>
    <t>North Side</t>
  </si>
  <si>
    <t>X (ft)</t>
  </si>
  <si>
    <t>X = Distance between Stations</t>
  </si>
  <si>
    <t>South Side</t>
  </si>
  <si>
    <t>Input</t>
  </si>
  <si>
    <t>Less than 8%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</si>
</sst>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\+##.##"/>
    <numFmt numFmtId="165" formatCode="#####\+##.#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5" fontId="3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164" fontId="3" fillId="3" borderId="0" xfId="0" applyNumberFormat="1" applyFont="1" applyFill="1" applyAlignment="1">
      <alignment horizontal="left" vertical="center"/>
    </xf>
    <xf numFmtId="0" fontId="0" fillId="3" borderId="0" xfId="0" applyNumberForma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2CFF5-1493-4D99-A63E-A27BB1997B7C}">
  <dimension ref="A1:Q45"/>
  <sheetViews>
    <sheetView tabSelected="1" workbookViewId="0">
      <selection sqref="A1:F1"/>
    </sheetView>
  </sheetViews>
  <sheetFormatPr defaultColWidth="9.109375" defaultRowHeight="14.4" x14ac:dyDescent="0.3"/>
  <cols>
    <col min="1" max="1" width="10.5546875" style="2" bestFit="1" customWidth="1"/>
    <col min="2" max="2" width="18.44140625" style="1" bestFit="1" customWidth="1"/>
    <col min="3" max="4" width="6" style="4" bestFit="1" customWidth="1"/>
    <col min="5" max="5" width="17.33203125" style="1" bestFit="1" customWidth="1"/>
    <col min="6" max="6" width="9.44140625" style="5" bestFit="1" customWidth="1"/>
    <col min="7" max="7" width="9.44140625" style="5" customWidth="1"/>
    <col min="8" max="8" width="10.5546875" style="1" bestFit="1" customWidth="1"/>
    <col min="9" max="9" width="18.44140625" style="1" bestFit="1" customWidth="1"/>
    <col min="10" max="11" width="6" style="1" bestFit="1" customWidth="1"/>
    <col min="12" max="12" width="17.33203125" style="1" bestFit="1" customWidth="1"/>
    <col min="13" max="13" width="9.44140625" style="1" bestFit="1" customWidth="1"/>
    <col min="14" max="16384" width="9.109375" style="1"/>
  </cols>
  <sheetData>
    <row r="1" spans="1:17" x14ac:dyDescent="0.3">
      <c r="A1" s="22" t="s">
        <v>6</v>
      </c>
      <c r="B1" s="22"/>
      <c r="C1" s="22"/>
      <c r="D1" s="22"/>
      <c r="E1" s="22"/>
      <c r="F1" s="22"/>
      <c r="G1" s="1"/>
      <c r="H1" s="22" t="s">
        <v>9</v>
      </c>
      <c r="I1" s="22"/>
      <c r="J1" s="22"/>
      <c r="K1" s="22"/>
      <c r="L1" s="22"/>
      <c r="M1" s="22"/>
      <c r="P1" s="16" t="s">
        <v>10</v>
      </c>
    </row>
    <row r="2" spans="1:17" ht="15" thickBot="1" x14ac:dyDescent="0.35">
      <c r="A2" s="17" t="s">
        <v>0</v>
      </c>
      <c r="B2" s="18" t="s">
        <v>2</v>
      </c>
      <c r="C2" s="9" t="s">
        <v>7</v>
      </c>
      <c r="D2" s="19" t="s">
        <v>4</v>
      </c>
      <c r="E2" s="8" t="s">
        <v>3</v>
      </c>
      <c r="F2" s="10" t="s">
        <v>1</v>
      </c>
      <c r="H2" s="7" t="s">
        <v>0</v>
      </c>
      <c r="I2" s="8" t="s">
        <v>2</v>
      </c>
      <c r="J2" s="9" t="s">
        <v>7</v>
      </c>
      <c r="K2" s="19" t="s">
        <v>4</v>
      </c>
      <c r="L2" s="8" t="s">
        <v>3</v>
      </c>
      <c r="M2" s="10" t="s">
        <v>1</v>
      </c>
      <c r="P2" s="21" t="s">
        <v>11</v>
      </c>
      <c r="Q2" s="20"/>
    </row>
    <row r="3" spans="1:17" x14ac:dyDescent="0.3">
      <c r="A3" s="12">
        <v>10167.11</v>
      </c>
      <c r="B3" s="13">
        <v>889</v>
      </c>
      <c r="D3" s="15">
        <v>3.0859999999999999</v>
      </c>
      <c r="E3" s="1">
        <f>IF(D3&lt;&gt;"",B3+D3,"")</f>
        <v>892.08600000000001</v>
      </c>
      <c r="F3" s="6"/>
      <c r="H3" s="11">
        <f>A3</f>
        <v>10167.11</v>
      </c>
      <c r="I3" s="1">
        <f>B3</f>
        <v>889</v>
      </c>
      <c r="J3" s="4"/>
      <c r="K3" s="15"/>
      <c r="L3" s="1" t="str">
        <f>IF(K3&lt;&gt;"",I3+K3,"")</f>
        <v/>
      </c>
      <c r="M3" s="6"/>
      <c r="P3" s="3" t="s">
        <v>8</v>
      </c>
    </row>
    <row r="4" spans="1:17" x14ac:dyDescent="0.3">
      <c r="A4" s="14">
        <v>10175</v>
      </c>
      <c r="B4" s="13">
        <v>889</v>
      </c>
      <c r="C4" s="4">
        <f>A4-A3</f>
        <v>7.8899999999994179</v>
      </c>
      <c r="D4" s="15">
        <v>3.2949999999999999</v>
      </c>
      <c r="E4" s="1">
        <f t="shared" ref="E4:E45" si="0">IF(D4&lt;&gt;"",B4+D4,"")</f>
        <v>892.29499999999996</v>
      </c>
      <c r="F4" s="6">
        <f>IFERROR(IF(E4&lt;&gt;"",(E4-E3)/C4,""),"")</f>
        <v>2.6489226869450159E-2</v>
      </c>
      <c r="H4" s="11">
        <f t="shared" ref="H4:H45" si="1">A4</f>
        <v>10175</v>
      </c>
      <c r="I4" s="1">
        <f t="shared" ref="I4:I45" si="2">B4</f>
        <v>889</v>
      </c>
      <c r="J4" s="4">
        <f>H4-H3</f>
        <v>7.8899999999994179</v>
      </c>
      <c r="K4" s="15"/>
      <c r="L4" s="1" t="str">
        <f t="shared" ref="L4" si="3">IF(K4&lt;&gt;"",I4+K4,"")</f>
        <v/>
      </c>
      <c r="M4" s="6" t="str">
        <f>IFERROR(IF(L4&lt;&gt;"",(L4-L3)/J4,""),"")</f>
        <v/>
      </c>
      <c r="P4" s="3" t="s">
        <v>5</v>
      </c>
    </row>
    <row r="5" spans="1:17" x14ac:dyDescent="0.3">
      <c r="A5" s="14">
        <v>10200</v>
      </c>
      <c r="B5" s="13">
        <v>888</v>
      </c>
      <c r="C5" s="4">
        <f t="shared" ref="C5:C45" si="4">A5-A4</f>
        <v>25</v>
      </c>
      <c r="D5" s="15">
        <v>4.0510000000000002</v>
      </c>
      <c r="E5" s="1">
        <f t="shared" si="0"/>
        <v>892.05100000000004</v>
      </c>
      <c r="F5" s="6">
        <f t="shared" ref="F5:F45" si="5">IFERROR(IF(E5&lt;&gt;"",(E5-E4)/C5,""),"")</f>
        <v>-9.7599999999965804E-3</v>
      </c>
      <c r="H5" s="11">
        <f t="shared" si="1"/>
        <v>10200</v>
      </c>
      <c r="I5" s="1">
        <f t="shared" si="2"/>
        <v>888</v>
      </c>
      <c r="J5" s="4">
        <f t="shared" ref="J5:J45" si="6">H5-H4</f>
        <v>25</v>
      </c>
      <c r="K5" s="15"/>
      <c r="L5" s="1" t="str">
        <f t="shared" ref="L5:L45" si="7">IF(K5&lt;&gt;"",I5+K5,"")</f>
        <v/>
      </c>
      <c r="M5" s="6" t="str">
        <f t="shared" ref="M5:M45" si="8">IFERROR(IF(L5&lt;&gt;"",(L5-L4)/J5,""),"")</f>
        <v/>
      </c>
    </row>
    <row r="6" spans="1:17" x14ac:dyDescent="0.3">
      <c r="A6" s="14">
        <v>10225</v>
      </c>
      <c r="B6" s="13">
        <v>888</v>
      </c>
      <c r="C6" s="4">
        <f t="shared" si="4"/>
        <v>25</v>
      </c>
      <c r="D6" s="15">
        <v>3.964</v>
      </c>
      <c r="E6" s="1">
        <f t="shared" si="0"/>
        <v>891.96400000000006</v>
      </c>
      <c r="F6" s="6">
        <f t="shared" si="5"/>
        <v>-3.4799999999995633E-3</v>
      </c>
      <c r="H6" s="11">
        <f t="shared" si="1"/>
        <v>10225</v>
      </c>
      <c r="I6" s="1">
        <f t="shared" si="2"/>
        <v>888</v>
      </c>
      <c r="J6" s="4">
        <f t="shared" si="6"/>
        <v>25</v>
      </c>
      <c r="K6" s="15"/>
      <c r="L6" s="1" t="str">
        <f t="shared" si="7"/>
        <v/>
      </c>
      <c r="M6" s="6" t="str">
        <f t="shared" si="8"/>
        <v/>
      </c>
    </row>
    <row r="7" spans="1:17" x14ac:dyDescent="0.3">
      <c r="A7" s="14">
        <v>10250</v>
      </c>
      <c r="B7" s="13">
        <v>888</v>
      </c>
      <c r="C7" s="4">
        <f t="shared" si="4"/>
        <v>25</v>
      </c>
      <c r="D7" s="15">
        <v>3.96</v>
      </c>
      <c r="E7" s="1">
        <f t="shared" si="0"/>
        <v>891.96</v>
      </c>
      <c r="F7" s="6">
        <f t="shared" si="5"/>
        <v>-1.6000000000076397E-4</v>
      </c>
      <c r="H7" s="11">
        <f t="shared" si="1"/>
        <v>10250</v>
      </c>
      <c r="I7" s="1">
        <f t="shared" si="2"/>
        <v>888</v>
      </c>
      <c r="J7" s="4">
        <f t="shared" si="6"/>
        <v>25</v>
      </c>
      <c r="K7" s="15"/>
      <c r="L7" s="1" t="str">
        <f t="shared" si="7"/>
        <v/>
      </c>
      <c r="M7" s="6" t="str">
        <f t="shared" si="8"/>
        <v/>
      </c>
    </row>
    <row r="8" spans="1:17" x14ac:dyDescent="0.3">
      <c r="A8" s="14">
        <v>10275</v>
      </c>
      <c r="B8" s="13">
        <v>888</v>
      </c>
      <c r="C8" s="4">
        <f t="shared" si="4"/>
        <v>25</v>
      </c>
      <c r="D8" s="15">
        <v>3.9529999999999998</v>
      </c>
      <c r="E8" s="1">
        <f t="shared" si="0"/>
        <v>891.95299999999997</v>
      </c>
      <c r="F8" s="6">
        <f t="shared" si="5"/>
        <v>-2.800000000024738E-4</v>
      </c>
      <c r="H8" s="11">
        <f t="shared" si="1"/>
        <v>10275</v>
      </c>
      <c r="I8" s="1">
        <f t="shared" si="2"/>
        <v>888</v>
      </c>
      <c r="J8" s="4">
        <f t="shared" si="6"/>
        <v>25</v>
      </c>
      <c r="K8" s="15"/>
      <c r="L8" s="1" t="str">
        <f t="shared" si="7"/>
        <v/>
      </c>
      <c r="M8" s="6" t="str">
        <f t="shared" si="8"/>
        <v/>
      </c>
    </row>
    <row r="9" spans="1:17" x14ac:dyDescent="0.3">
      <c r="A9" s="14">
        <v>10300</v>
      </c>
      <c r="B9" s="13">
        <v>887</v>
      </c>
      <c r="C9" s="4">
        <f t="shared" si="4"/>
        <v>25</v>
      </c>
      <c r="D9" s="15">
        <v>5.0540000000000003</v>
      </c>
      <c r="E9" s="1">
        <f t="shared" si="0"/>
        <v>892.05399999999997</v>
      </c>
      <c r="F9" s="6">
        <f t="shared" si="5"/>
        <v>4.0399999999999638E-3</v>
      </c>
      <c r="H9" s="11">
        <f t="shared" si="1"/>
        <v>10300</v>
      </c>
      <c r="I9" s="1">
        <f t="shared" si="2"/>
        <v>887</v>
      </c>
      <c r="J9" s="4">
        <f t="shared" si="6"/>
        <v>25</v>
      </c>
      <c r="K9" s="15"/>
      <c r="L9" s="1" t="str">
        <f t="shared" si="7"/>
        <v/>
      </c>
      <c r="M9" s="6" t="str">
        <f t="shared" si="8"/>
        <v/>
      </c>
    </row>
    <row r="10" spans="1:17" x14ac:dyDescent="0.3">
      <c r="A10" s="14">
        <v>10325</v>
      </c>
      <c r="B10" s="13">
        <v>887</v>
      </c>
      <c r="C10" s="4">
        <f t="shared" si="4"/>
        <v>25</v>
      </c>
      <c r="D10" s="15">
        <v>5.0999999999999996</v>
      </c>
      <c r="E10" s="1">
        <f t="shared" si="0"/>
        <v>892.1</v>
      </c>
      <c r="F10" s="6">
        <f t="shared" si="5"/>
        <v>1.8400000000019644E-3</v>
      </c>
      <c r="H10" s="11">
        <f t="shared" si="1"/>
        <v>10325</v>
      </c>
      <c r="I10" s="1">
        <f t="shared" si="2"/>
        <v>887</v>
      </c>
      <c r="J10" s="4">
        <f t="shared" si="6"/>
        <v>25</v>
      </c>
      <c r="K10" s="15"/>
      <c r="L10" s="1" t="str">
        <f t="shared" si="7"/>
        <v/>
      </c>
      <c r="M10" s="6" t="str">
        <f t="shared" si="8"/>
        <v/>
      </c>
    </row>
    <row r="11" spans="1:17" x14ac:dyDescent="0.3">
      <c r="A11" s="14">
        <v>10350</v>
      </c>
      <c r="B11" s="13">
        <v>887</v>
      </c>
      <c r="C11" s="4">
        <f t="shared" si="4"/>
        <v>25</v>
      </c>
      <c r="D11" s="15">
        <v>5.15</v>
      </c>
      <c r="E11" s="1">
        <f t="shared" si="0"/>
        <v>892.15</v>
      </c>
      <c r="F11" s="6">
        <f t="shared" si="5"/>
        <v>1.9999999999981812E-3</v>
      </c>
      <c r="H11" s="11">
        <f t="shared" si="1"/>
        <v>10350</v>
      </c>
      <c r="I11" s="1">
        <f t="shared" si="2"/>
        <v>887</v>
      </c>
      <c r="J11" s="4">
        <f t="shared" si="6"/>
        <v>25</v>
      </c>
      <c r="K11" s="15"/>
      <c r="L11" s="1" t="str">
        <f t="shared" si="7"/>
        <v/>
      </c>
      <c r="M11" s="6" t="str">
        <f t="shared" si="8"/>
        <v/>
      </c>
    </row>
    <row r="12" spans="1:17" x14ac:dyDescent="0.3">
      <c r="A12" s="14">
        <v>10375</v>
      </c>
      <c r="B12" s="13">
        <v>887</v>
      </c>
      <c r="C12" s="4">
        <f t="shared" si="4"/>
        <v>25</v>
      </c>
      <c r="D12" s="15">
        <v>5.2</v>
      </c>
      <c r="E12" s="1">
        <f t="shared" si="0"/>
        <v>892.2</v>
      </c>
      <c r="F12" s="6">
        <f t="shared" si="5"/>
        <v>2.0000000000027283E-3</v>
      </c>
      <c r="H12" s="11">
        <f t="shared" si="1"/>
        <v>10375</v>
      </c>
      <c r="I12" s="1">
        <f t="shared" si="2"/>
        <v>887</v>
      </c>
      <c r="J12" s="4">
        <f t="shared" si="6"/>
        <v>25</v>
      </c>
      <c r="K12" s="15"/>
      <c r="L12" s="1" t="str">
        <f t="shared" si="7"/>
        <v/>
      </c>
      <c r="M12" s="6" t="str">
        <f t="shared" si="8"/>
        <v/>
      </c>
    </row>
    <row r="13" spans="1:17" x14ac:dyDescent="0.3">
      <c r="A13" s="14">
        <v>10400</v>
      </c>
      <c r="B13" s="13">
        <v>887</v>
      </c>
      <c r="C13" s="4">
        <f t="shared" si="4"/>
        <v>25</v>
      </c>
      <c r="D13" s="15">
        <v>5.25</v>
      </c>
      <c r="E13" s="1">
        <f t="shared" si="0"/>
        <v>892.25</v>
      </c>
      <c r="F13" s="6">
        <f t="shared" si="5"/>
        <v>1.9999999999981812E-3</v>
      </c>
      <c r="H13" s="11">
        <f t="shared" si="1"/>
        <v>10400</v>
      </c>
      <c r="I13" s="1">
        <f t="shared" si="2"/>
        <v>887</v>
      </c>
      <c r="J13" s="4">
        <f t="shared" si="6"/>
        <v>25</v>
      </c>
      <c r="K13" s="15"/>
      <c r="L13" s="1" t="str">
        <f t="shared" si="7"/>
        <v/>
      </c>
      <c r="M13" s="6" t="str">
        <f t="shared" si="8"/>
        <v/>
      </c>
    </row>
    <row r="14" spans="1:17" x14ac:dyDescent="0.3">
      <c r="A14" s="14">
        <v>10425</v>
      </c>
      <c r="B14" s="13">
        <v>888</v>
      </c>
      <c r="C14" s="4">
        <f t="shared" si="4"/>
        <v>25</v>
      </c>
      <c r="D14" s="15">
        <v>4.3</v>
      </c>
      <c r="E14" s="1">
        <f t="shared" si="0"/>
        <v>892.3</v>
      </c>
      <c r="F14" s="6">
        <f t="shared" si="5"/>
        <v>1.9999999999981812E-3</v>
      </c>
      <c r="H14" s="11">
        <f t="shared" si="1"/>
        <v>10425</v>
      </c>
      <c r="I14" s="1">
        <f t="shared" si="2"/>
        <v>888</v>
      </c>
      <c r="J14" s="4">
        <f t="shared" si="6"/>
        <v>25</v>
      </c>
      <c r="K14" s="15"/>
      <c r="L14" s="1" t="str">
        <f t="shared" si="7"/>
        <v/>
      </c>
      <c r="M14" s="6" t="str">
        <f t="shared" si="8"/>
        <v/>
      </c>
    </row>
    <row r="15" spans="1:17" x14ac:dyDescent="0.3">
      <c r="A15" s="14">
        <v>10450</v>
      </c>
      <c r="B15" s="13">
        <v>888</v>
      </c>
      <c r="C15" s="4">
        <f t="shared" si="4"/>
        <v>25</v>
      </c>
      <c r="D15" s="15">
        <v>4.3499999999999996</v>
      </c>
      <c r="E15" s="1">
        <f t="shared" si="0"/>
        <v>892.35</v>
      </c>
      <c r="F15" s="6">
        <f t="shared" si="5"/>
        <v>2.0000000000027283E-3</v>
      </c>
      <c r="H15" s="11">
        <f t="shared" si="1"/>
        <v>10450</v>
      </c>
      <c r="I15" s="1">
        <f t="shared" si="2"/>
        <v>888</v>
      </c>
      <c r="J15" s="4">
        <f t="shared" si="6"/>
        <v>25</v>
      </c>
      <c r="K15" s="15"/>
      <c r="L15" s="1" t="str">
        <f t="shared" si="7"/>
        <v/>
      </c>
      <c r="M15" s="6" t="str">
        <f t="shared" si="8"/>
        <v/>
      </c>
    </row>
    <row r="16" spans="1:17" x14ac:dyDescent="0.3">
      <c r="A16" s="14">
        <v>10475</v>
      </c>
      <c r="B16" s="13">
        <v>888</v>
      </c>
      <c r="C16" s="4">
        <f t="shared" si="4"/>
        <v>25</v>
      </c>
      <c r="D16" s="15">
        <v>4.4000000000000004</v>
      </c>
      <c r="E16" s="1">
        <f t="shared" si="0"/>
        <v>892.4</v>
      </c>
      <c r="F16" s="6">
        <f t="shared" si="5"/>
        <v>1.9999999999981812E-3</v>
      </c>
      <c r="H16" s="11">
        <f t="shared" si="1"/>
        <v>10475</v>
      </c>
      <c r="I16" s="1">
        <f t="shared" si="2"/>
        <v>888</v>
      </c>
      <c r="J16" s="4">
        <f t="shared" si="6"/>
        <v>25</v>
      </c>
      <c r="K16" s="15"/>
      <c r="L16" s="1" t="str">
        <f t="shared" si="7"/>
        <v/>
      </c>
      <c r="M16" s="6" t="str">
        <f t="shared" si="8"/>
        <v/>
      </c>
    </row>
    <row r="17" spans="1:13" x14ac:dyDescent="0.3">
      <c r="A17" s="14">
        <v>10500</v>
      </c>
      <c r="B17" s="13">
        <v>888</v>
      </c>
      <c r="C17" s="4">
        <f t="shared" si="4"/>
        <v>25</v>
      </c>
      <c r="D17" s="15">
        <v>4.45</v>
      </c>
      <c r="E17" s="1">
        <f t="shared" si="0"/>
        <v>892.45</v>
      </c>
      <c r="F17" s="6">
        <f t="shared" si="5"/>
        <v>2.0000000000027283E-3</v>
      </c>
      <c r="H17" s="11">
        <f t="shared" si="1"/>
        <v>10500</v>
      </c>
      <c r="I17" s="1">
        <f t="shared" si="2"/>
        <v>888</v>
      </c>
      <c r="J17" s="4">
        <f t="shared" si="6"/>
        <v>25</v>
      </c>
      <c r="K17" s="15"/>
      <c r="L17" s="1" t="str">
        <f t="shared" si="7"/>
        <v/>
      </c>
      <c r="M17" s="6" t="str">
        <f t="shared" si="8"/>
        <v/>
      </c>
    </row>
    <row r="18" spans="1:13" x14ac:dyDescent="0.3">
      <c r="A18" s="14">
        <v>10507.6</v>
      </c>
      <c r="B18" s="13">
        <v>888</v>
      </c>
      <c r="C18" s="4">
        <f t="shared" si="4"/>
        <v>7.6000000000003638</v>
      </c>
      <c r="D18" s="15">
        <v>4.5</v>
      </c>
      <c r="E18" s="1">
        <f t="shared" si="0"/>
        <v>892.5</v>
      </c>
      <c r="F18" s="6">
        <f t="shared" si="5"/>
        <v>6.5789473684147544E-3</v>
      </c>
      <c r="H18" s="11">
        <f t="shared" si="1"/>
        <v>10507.6</v>
      </c>
      <c r="I18" s="1">
        <f t="shared" si="2"/>
        <v>888</v>
      </c>
      <c r="J18" s="4">
        <f t="shared" si="6"/>
        <v>7.6000000000003638</v>
      </c>
      <c r="K18" s="15">
        <v>3.895</v>
      </c>
      <c r="L18" s="1">
        <f t="shared" si="7"/>
        <v>891.89499999999998</v>
      </c>
      <c r="M18" s="6" t="str">
        <f t="shared" si="8"/>
        <v/>
      </c>
    </row>
    <row r="19" spans="1:13" x14ac:dyDescent="0.3">
      <c r="A19" s="14">
        <v>10525</v>
      </c>
      <c r="B19" s="13">
        <v>888</v>
      </c>
      <c r="C19" s="4">
        <f t="shared" si="4"/>
        <v>17.399999999999636</v>
      </c>
      <c r="D19" s="15">
        <v>4.55</v>
      </c>
      <c r="E19" s="1">
        <f t="shared" si="0"/>
        <v>892.55</v>
      </c>
      <c r="F19" s="6">
        <f t="shared" si="5"/>
        <v>2.873563218388251E-3</v>
      </c>
      <c r="H19" s="11">
        <f t="shared" si="1"/>
        <v>10525</v>
      </c>
      <c r="I19" s="1">
        <f t="shared" si="2"/>
        <v>888</v>
      </c>
      <c r="J19" s="4">
        <f t="shared" si="6"/>
        <v>17.399999999999636</v>
      </c>
      <c r="K19" s="15">
        <v>3.883</v>
      </c>
      <c r="L19" s="1">
        <f t="shared" si="7"/>
        <v>891.88300000000004</v>
      </c>
      <c r="M19" s="6">
        <f t="shared" si="8"/>
        <v>-6.8965517241056679E-4</v>
      </c>
    </row>
    <row r="20" spans="1:13" x14ac:dyDescent="0.3">
      <c r="A20" s="14">
        <v>10550</v>
      </c>
      <c r="B20" s="13">
        <v>888</v>
      </c>
      <c r="C20" s="4">
        <f t="shared" si="4"/>
        <v>25</v>
      </c>
      <c r="D20" s="15">
        <v>4.5999999999999996</v>
      </c>
      <c r="E20" s="1">
        <f t="shared" si="0"/>
        <v>892.6</v>
      </c>
      <c r="F20" s="6">
        <f t="shared" si="5"/>
        <v>2.0000000000027283E-3</v>
      </c>
      <c r="H20" s="11">
        <f t="shared" si="1"/>
        <v>10550</v>
      </c>
      <c r="I20" s="1">
        <f t="shared" si="2"/>
        <v>888</v>
      </c>
      <c r="J20" s="4">
        <f t="shared" si="6"/>
        <v>25</v>
      </c>
      <c r="K20" s="15">
        <v>3.8530000000000002</v>
      </c>
      <c r="L20" s="1">
        <f t="shared" si="7"/>
        <v>891.85299999999995</v>
      </c>
      <c r="M20" s="6">
        <f t="shared" si="8"/>
        <v>-1.2000000000034561E-3</v>
      </c>
    </row>
    <row r="21" spans="1:13" x14ac:dyDescent="0.3">
      <c r="A21" s="14">
        <v>10553</v>
      </c>
      <c r="B21" s="13">
        <v>888</v>
      </c>
      <c r="C21" s="4">
        <f t="shared" si="4"/>
        <v>3</v>
      </c>
      <c r="D21" s="15">
        <v>4.4980000000000002</v>
      </c>
      <c r="E21" s="1">
        <f t="shared" si="0"/>
        <v>892.49800000000005</v>
      </c>
      <c r="F21" s="6">
        <f t="shared" si="5"/>
        <v>-3.3999999999991815E-2</v>
      </c>
      <c r="H21" s="11">
        <f t="shared" si="1"/>
        <v>10553</v>
      </c>
      <c r="I21" s="1">
        <f t="shared" si="2"/>
        <v>888</v>
      </c>
      <c r="J21" s="4">
        <f t="shared" si="6"/>
        <v>3</v>
      </c>
      <c r="K21" s="15">
        <v>3.871</v>
      </c>
      <c r="L21" s="1">
        <f t="shared" si="7"/>
        <v>891.87099999999998</v>
      </c>
      <c r="M21" s="6">
        <f t="shared" si="8"/>
        <v>6.0000000000097016E-3</v>
      </c>
    </row>
    <row r="22" spans="1:13" x14ac:dyDescent="0.3">
      <c r="A22" s="14">
        <v>10575</v>
      </c>
      <c r="B22" s="13">
        <v>887</v>
      </c>
      <c r="C22" s="4">
        <f t="shared" si="4"/>
        <v>22</v>
      </c>
      <c r="D22" s="15">
        <v>5.7</v>
      </c>
      <c r="E22" s="1">
        <f t="shared" si="0"/>
        <v>892.7</v>
      </c>
      <c r="F22" s="6">
        <f t="shared" si="5"/>
        <v>9.1818181818180983E-3</v>
      </c>
      <c r="H22" s="11">
        <f t="shared" si="1"/>
        <v>10575</v>
      </c>
      <c r="I22" s="1">
        <f t="shared" si="2"/>
        <v>887</v>
      </c>
      <c r="J22" s="4">
        <f t="shared" si="6"/>
        <v>22</v>
      </c>
      <c r="K22" s="15">
        <v>4.8739999999999997</v>
      </c>
      <c r="L22" s="1">
        <f t="shared" si="7"/>
        <v>891.87400000000002</v>
      </c>
      <c r="M22" s="6">
        <f t="shared" si="8"/>
        <v>1.3636363636557937E-4</v>
      </c>
    </row>
    <row r="23" spans="1:13" x14ac:dyDescent="0.3">
      <c r="A23" s="14">
        <v>10582.99</v>
      </c>
      <c r="B23" s="13">
        <v>887</v>
      </c>
      <c r="C23" s="4">
        <f t="shared" si="4"/>
        <v>7.9899999999997817</v>
      </c>
      <c r="D23" s="15">
        <v>5.8259999999999996</v>
      </c>
      <c r="E23" s="1">
        <f t="shared" si="0"/>
        <v>892.82600000000002</v>
      </c>
      <c r="F23" s="6">
        <f t="shared" si="5"/>
        <v>1.5769712140172691E-2</v>
      </c>
      <c r="H23" s="11">
        <f t="shared" si="1"/>
        <v>10582.99</v>
      </c>
      <c r="I23" s="1">
        <f t="shared" si="2"/>
        <v>887</v>
      </c>
      <c r="J23" s="4">
        <f t="shared" si="6"/>
        <v>7.9899999999997817</v>
      </c>
      <c r="K23" s="15">
        <v>5.0030000000000001</v>
      </c>
      <c r="L23" s="1">
        <f t="shared" si="7"/>
        <v>892.00300000000004</v>
      </c>
      <c r="M23" s="6">
        <f t="shared" si="8"/>
        <v>1.6145181476848888E-2</v>
      </c>
    </row>
    <row r="24" spans="1:13" x14ac:dyDescent="0.3">
      <c r="A24" s="14">
        <v>10600</v>
      </c>
      <c r="B24" s="13">
        <v>887</v>
      </c>
      <c r="C24" s="4">
        <f t="shared" si="4"/>
        <v>17.010000000000218</v>
      </c>
      <c r="D24" s="15">
        <v>5.8440000000000003</v>
      </c>
      <c r="E24" s="1">
        <f t="shared" si="0"/>
        <v>892.84400000000005</v>
      </c>
      <c r="F24" s="6">
        <f t="shared" si="5"/>
        <v>1.0582010582027557E-3</v>
      </c>
      <c r="H24" s="11">
        <f t="shared" si="1"/>
        <v>10600</v>
      </c>
      <c r="I24" s="1">
        <f t="shared" si="2"/>
        <v>887</v>
      </c>
      <c r="J24" s="4">
        <f t="shared" si="6"/>
        <v>17.010000000000218</v>
      </c>
      <c r="K24" s="15">
        <v>5.1989999999999998</v>
      </c>
      <c r="L24" s="1">
        <f t="shared" si="7"/>
        <v>892.19899999999996</v>
      </c>
      <c r="M24" s="6">
        <f t="shared" si="8"/>
        <v>1.1522633744850685E-2</v>
      </c>
    </row>
    <row r="25" spans="1:13" x14ac:dyDescent="0.3">
      <c r="A25" s="14">
        <v>10610.82</v>
      </c>
      <c r="B25" s="13">
        <v>885</v>
      </c>
      <c r="C25" s="4">
        <f t="shared" si="4"/>
        <v>10.819999999999709</v>
      </c>
      <c r="D25" s="15">
        <v>7.8639999999999999</v>
      </c>
      <c r="E25" s="1">
        <f t="shared" si="0"/>
        <v>892.86400000000003</v>
      </c>
      <c r="F25" s="6">
        <f t="shared" si="5"/>
        <v>1.8484288354882023E-3</v>
      </c>
      <c r="H25" s="11">
        <f t="shared" si="1"/>
        <v>10610.82</v>
      </c>
      <c r="I25" s="1">
        <f t="shared" si="2"/>
        <v>885</v>
      </c>
      <c r="J25" s="4">
        <f t="shared" si="6"/>
        <v>10.819999999999709</v>
      </c>
      <c r="K25" s="15">
        <v>7.23</v>
      </c>
      <c r="L25" s="1">
        <f t="shared" si="7"/>
        <v>892.23</v>
      </c>
      <c r="M25" s="6">
        <f t="shared" si="8"/>
        <v>2.8650646950151193E-3</v>
      </c>
    </row>
    <row r="26" spans="1:13" x14ac:dyDescent="0.3">
      <c r="A26" s="14">
        <v>10622</v>
      </c>
      <c r="B26" s="13">
        <v>888</v>
      </c>
      <c r="C26" s="4">
        <f t="shared" si="4"/>
        <v>11.180000000000291</v>
      </c>
      <c r="D26" s="15">
        <v>4.8730000000000002</v>
      </c>
      <c r="E26" s="1">
        <f t="shared" si="0"/>
        <v>892.87300000000005</v>
      </c>
      <c r="F26" s="6">
        <f t="shared" si="5"/>
        <v>8.0500894454510886E-4</v>
      </c>
      <c r="H26" s="11">
        <f t="shared" si="1"/>
        <v>10622</v>
      </c>
      <c r="I26" s="1">
        <f t="shared" si="2"/>
        <v>888</v>
      </c>
      <c r="J26" s="4">
        <f t="shared" si="6"/>
        <v>11.180000000000291</v>
      </c>
      <c r="K26" s="15">
        <v>4.2140000000000004</v>
      </c>
      <c r="L26" s="1">
        <f t="shared" si="7"/>
        <v>892.21400000000006</v>
      </c>
      <c r="M26" s="6">
        <f t="shared" si="8"/>
        <v>-1.4311270125189888E-3</v>
      </c>
    </row>
    <row r="27" spans="1:13" x14ac:dyDescent="0.3">
      <c r="A27" s="14">
        <v>10625</v>
      </c>
      <c r="B27" s="13">
        <v>888</v>
      </c>
      <c r="C27" s="4">
        <f t="shared" si="4"/>
        <v>3</v>
      </c>
      <c r="D27" s="15">
        <v>4.883</v>
      </c>
      <c r="E27" s="1">
        <f t="shared" si="0"/>
        <v>892.88300000000004</v>
      </c>
      <c r="F27" s="6">
        <f t="shared" si="5"/>
        <v>3.3333333333303017E-3</v>
      </c>
      <c r="H27" s="11">
        <f t="shared" si="1"/>
        <v>10625</v>
      </c>
      <c r="I27" s="1">
        <f t="shared" si="2"/>
        <v>888</v>
      </c>
      <c r="J27" s="4">
        <f t="shared" si="6"/>
        <v>3</v>
      </c>
      <c r="K27" s="15">
        <v>4.2089999999999996</v>
      </c>
      <c r="L27" s="1">
        <f t="shared" si="7"/>
        <v>892.20899999999995</v>
      </c>
      <c r="M27" s="6">
        <f t="shared" si="8"/>
        <v>-1.6666666667030465E-3</v>
      </c>
    </row>
    <row r="28" spans="1:13" x14ac:dyDescent="0.3">
      <c r="A28" s="14">
        <v>10631.88</v>
      </c>
      <c r="B28" s="13">
        <v>889</v>
      </c>
      <c r="C28" s="4">
        <f t="shared" si="4"/>
        <v>6.8799999999991996</v>
      </c>
      <c r="D28" s="15">
        <v>3.9420000000000002</v>
      </c>
      <c r="E28" s="1">
        <f t="shared" si="0"/>
        <v>892.94200000000001</v>
      </c>
      <c r="F28" s="6">
        <f t="shared" si="5"/>
        <v>8.5755813953453403E-3</v>
      </c>
      <c r="H28" s="11">
        <f t="shared" si="1"/>
        <v>10631.88</v>
      </c>
      <c r="I28" s="1">
        <f t="shared" si="2"/>
        <v>889</v>
      </c>
      <c r="J28" s="4">
        <f t="shared" si="6"/>
        <v>6.8799999999991996</v>
      </c>
      <c r="K28" s="15">
        <v>3.0990000000000002</v>
      </c>
      <c r="L28" s="1">
        <f t="shared" si="7"/>
        <v>892.09900000000005</v>
      </c>
      <c r="M28" s="6">
        <f t="shared" si="8"/>
        <v>-1.5988372093010576E-2</v>
      </c>
    </row>
    <row r="29" spans="1:13" x14ac:dyDescent="0.3">
      <c r="A29" s="14">
        <v>10650</v>
      </c>
      <c r="B29" s="13">
        <v>888</v>
      </c>
      <c r="C29" s="4">
        <f t="shared" si="4"/>
        <v>18.1200000000008</v>
      </c>
      <c r="D29" s="15">
        <v>4.9139999999999997</v>
      </c>
      <c r="E29" s="1">
        <f t="shared" si="0"/>
        <v>892.91399999999999</v>
      </c>
      <c r="F29" s="6">
        <f t="shared" si="5"/>
        <v>-1.5452538631356939E-3</v>
      </c>
      <c r="H29" s="11">
        <f t="shared" si="1"/>
        <v>10650</v>
      </c>
      <c r="I29" s="1">
        <f t="shared" si="2"/>
        <v>888</v>
      </c>
      <c r="J29" s="4">
        <f t="shared" si="6"/>
        <v>18.1200000000008</v>
      </c>
      <c r="K29" s="15">
        <v>4.0339999999999998</v>
      </c>
      <c r="L29" s="1">
        <f t="shared" si="7"/>
        <v>892.03399999999999</v>
      </c>
      <c r="M29" s="6">
        <f t="shared" si="8"/>
        <v>-3.5871964679940233E-3</v>
      </c>
    </row>
    <row r="30" spans="1:13" x14ac:dyDescent="0.3">
      <c r="A30" s="14">
        <v>10675</v>
      </c>
      <c r="B30" s="13">
        <v>888</v>
      </c>
      <c r="C30" s="4">
        <f t="shared" si="4"/>
        <v>25</v>
      </c>
      <c r="D30" s="15">
        <v>4.5999999999999996</v>
      </c>
      <c r="E30" s="1">
        <f t="shared" si="0"/>
        <v>892.6</v>
      </c>
      <c r="F30" s="6">
        <f t="shared" si="5"/>
        <v>-1.2559999999998581E-2</v>
      </c>
      <c r="H30" s="11">
        <f t="shared" si="1"/>
        <v>10675</v>
      </c>
      <c r="I30" s="1">
        <f t="shared" si="2"/>
        <v>888</v>
      </c>
      <c r="J30" s="4">
        <f t="shared" si="6"/>
        <v>25</v>
      </c>
      <c r="K30" s="15">
        <v>3.8919999999999999</v>
      </c>
      <c r="L30" s="1">
        <f t="shared" si="7"/>
        <v>891.89200000000005</v>
      </c>
      <c r="M30" s="6">
        <f t="shared" si="8"/>
        <v>-5.6799999999975629E-3</v>
      </c>
    </row>
    <row r="31" spans="1:13" x14ac:dyDescent="0.3">
      <c r="A31" s="14">
        <v>10680</v>
      </c>
      <c r="B31" s="13">
        <v>888</v>
      </c>
      <c r="C31" s="4">
        <f t="shared" si="4"/>
        <v>5</v>
      </c>
      <c r="D31" s="15">
        <v>4.6580000000000004</v>
      </c>
      <c r="E31" s="1">
        <f t="shared" si="0"/>
        <v>892.65800000000002</v>
      </c>
      <c r="F31" s="6">
        <f>IFERROR(IF(E31&lt;&gt;"",(E31-E30)/C31,""),"")</f>
        <v>1.1599999999998546E-2</v>
      </c>
      <c r="H31" s="11">
        <f t="shared" si="1"/>
        <v>10680</v>
      </c>
      <c r="I31" s="1">
        <f t="shared" si="2"/>
        <v>888</v>
      </c>
      <c r="J31" s="4">
        <f t="shared" si="6"/>
        <v>5</v>
      </c>
      <c r="K31" s="15">
        <v>3.8929999999999998</v>
      </c>
      <c r="L31" s="1">
        <f t="shared" si="7"/>
        <v>891.89300000000003</v>
      </c>
      <c r="M31" s="6">
        <f t="shared" si="8"/>
        <v>1.9999999999527064E-4</v>
      </c>
    </row>
    <row r="32" spans="1:13" x14ac:dyDescent="0.3">
      <c r="A32" s="14">
        <v>10694.38</v>
      </c>
      <c r="B32" s="13">
        <v>888</v>
      </c>
      <c r="C32" s="4">
        <f t="shared" si="4"/>
        <v>14.3799999999992</v>
      </c>
      <c r="D32" s="15">
        <v>4.55</v>
      </c>
      <c r="E32" s="1">
        <f t="shared" si="0"/>
        <v>892.55</v>
      </c>
      <c r="F32" s="6">
        <f t="shared" si="5"/>
        <v>-7.51043115438574E-3</v>
      </c>
      <c r="H32" s="11">
        <f t="shared" si="1"/>
        <v>10694.38</v>
      </c>
      <c r="I32" s="1">
        <f t="shared" si="2"/>
        <v>888</v>
      </c>
      <c r="J32" s="4">
        <f t="shared" si="6"/>
        <v>14.3799999999992</v>
      </c>
      <c r="K32" s="15">
        <v>3.8929999999999998</v>
      </c>
      <c r="L32" s="1">
        <f t="shared" si="7"/>
        <v>891.89300000000003</v>
      </c>
      <c r="M32" s="6">
        <f t="shared" si="8"/>
        <v>0</v>
      </c>
    </row>
    <row r="33" spans="1:13" x14ac:dyDescent="0.3">
      <c r="A33" s="14">
        <v>10700</v>
      </c>
      <c r="B33" s="13">
        <v>888</v>
      </c>
      <c r="C33" s="4">
        <f t="shared" si="4"/>
        <v>5.6200000000008004</v>
      </c>
      <c r="D33" s="15">
        <v>4.54</v>
      </c>
      <c r="E33" s="1">
        <f t="shared" si="0"/>
        <v>892.54</v>
      </c>
      <c r="F33" s="6">
        <f t="shared" si="5"/>
        <v>-1.7793594306031106E-3</v>
      </c>
      <c r="H33" s="11">
        <f t="shared" si="1"/>
        <v>10700</v>
      </c>
      <c r="I33" s="1">
        <f t="shared" si="2"/>
        <v>888</v>
      </c>
      <c r="J33" s="4">
        <f t="shared" si="6"/>
        <v>5.6200000000008004</v>
      </c>
      <c r="K33" s="15">
        <v>3.7989999999999999</v>
      </c>
      <c r="L33" s="1">
        <f t="shared" si="7"/>
        <v>891.79899999999998</v>
      </c>
      <c r="M33" s="6">
        <f t="shared" si="8"/>
        <v>-1.6725978647693512E-2</v>
      </c>
    </row>
    <row r="34" spans="1:13" x14ac:dyDescent="0.3">
      <c r="A34" s="14">
        <v>10708.22</v>
      </c>
      <c r="B34" s="13">
        <v>888</v>
      </c>
      <c r="C34" s="4">
        <f t="shared" si="4"/>
        <v>8.2199999999993452</v>
      </c>
      <c r="D34" s="15">
        <v>4.53</v>
      </c>
      <c r="E34" s="1">
        <f t="shared" si="0"/>
        <v>892.53</v>
      </c>
      <c r="F34" s="6">
        <f t="shared" si="5"/>
        <v>-1.2165450121644405E-3</v>
      </c>
      <c r="H34" s="11">
        <f t="shared" si="1"/>
        <v>10708.22</v>
      </c>
      <c r="I34" s="1">
        <f t="shared" si="2"/>
        <v>888</v>
      </c>
      <c r="J34" s="4">
        <f t="shared" si="6"/>
        <v>8.2199999999993452</v>
      </c>
      <c r="K34" s="15">
        <v>3.7570000000000001</v>
      </c>
      <c r="L34" s="1">
        <f t="shared" si="7"/>
        <v>891.75699999999995</v>
      </c>
      <c r="M34" s="6">
        <f t="shared" si="8"/>
        <v>-5.1094890510989489E-3</v>
      </c>
    </row>
    <row r="35" spans="1:13" x14ac:dyDescent="0.3">
      <c r="A35" s="14">
        <v>10725</v>
      </c>
      <c r="B35" s="13">
        <v>888</v>
      </c>
      <c r="C35" s="4">
        <f t="shared" si="4"/>
        <v>16.780000000000655</v>
      </c>
      <c r="D35" s="15">
        <v>4.5190000000000001</v>
      </c>
      <c r="E35" s="1">
        <f t="shared" si="0"/>
        <v>892.51900000000001</v>
      </c>
      <c r="F35" s="6">
        <f t="shared" si="5"/>
        <v>-6.5554231227454287E-4</v>
      </c>
      <c r="H35" s="11">
        <f t="shared" si="1"/>
        <v>10725</v>
      </c>
      <c r="I35" s="1">
        <f t="shared" si="2"/>
        <v>888</v>
      </c>
      <c r="J35" s="4">
        <f t="shared" si="6"/>
        <v>16.780000000000655</v>
      </c>
      <c r="K35" s="15"/>
      <c r="L35" s="1" t="str">
        <f t="shared" si="7"/>
        <v/>
      </c>
      <c r="M35" s="6" t="str">
        <f t="shared" si="8"/>
        <v/>
      </c>
    </row>
    <row r="36" spans="1:13" x14ac:dyDescent="0.3">
      <c r="A36" s="14">
        <v>10750</v>
      </c>
      <c r="B36" s="13">
        <v>888</v>
      </c>
      <c r="C36" s="4">
        <f t="shared" si="4"/>
        <v>25</v>
      </c>
      <c r="D36" s="15">
        <v>4.3499999999999996</v>
      </c>
      <c r="E36" s="1">
        <f t="shared" si="0"/>
        <v>892.35</v>
      </c>
      <c r="F36" s="6">
        <f t="shared" si="5"/>
        <v>-6.7599999999993091E-3</v>
      </c>
      <c r="H36" s="11">
        <f t="shared" si="1"/>
        <v>10750</v>
      </c>
      <c r="I36" s="1">
        <f t="shared" si="2"/>
        <v>888</v>
      </c>
      <c r="J36" s="4">
        <f t="shared" si="6"/>
        <v>25</v>
      </c>
      <c r="K36" s="15"/>
      <c r="L36" s="1" t="str">
        <f t="shared" si="7"/>
        <v/>
      </c>
      <c r="M36" s="6" t="str">
        <f t="shared" si="8"/>
        <v/>
      </c>
    </row>
    <row r="37" spans="1:13" x14ac:dyDescent="0.3">
      <c r="A37" s="14">
        <v>10775</v>
      </c>
      <c r="B37" s="13">
        <v>888</v>
      </c>
      <c r="C37" s="4">
        <f t="shared" si="4"/>
        <v>25</v>
      </c>
      <c r="D37" s="15">
        <v>4.3</v>
      </c>
      <c r="E37" s="1">
        <f t="shared" si="0"/>
        <v>892.3</v>
      </c>
      <c r="F37" s="6">
        <f t="shared" si="5"/>
        <v>-2.0000000000027283E-3</v>
      </c>
      <c r="H37" s="11">
        <f t="shared" si="1"/>
        <v>10775</v>
      </c>
      <c r="I37" s="1">
        <f t="shared" si="2"/>
        <v>888</v>
      </c>
      <c r="J37" s="4">
        <f t="shared" si="6"/>
        <v>25</v>
      </c>
      <c r="K37" s="15"/>
      <c r="L37" s="1" t="str">
        <f t="shared" si="7"/>
        <v/>
      </c>
      <c r="M37" s="6" t="str">
        <f t="shared" si="8"/>
        <v/>
      </c>
    </row>
    <row r="38" spans="1:13" x14ac:dyDescent="0.3">
      <c r="A38" s="14">
        <v>10800</v>
      </c>
      <c r="B38" s="13">
        <v>888</v>
      </c>
      <c r="C38" s="4">
        <f t="shared" si="4"/>
        <v>25</v>
      </c>
      <c r="D38" s="15">
        <v>4.25</v>
      </c>
      <c r="E38" s="1">
        <f t="shared" si="0"/>
        <v>892.25</v>
      </c>
      <c r="F38" s="6">
        <f t="shared" si="5"/>
        <v>-1.9999999999981812E-3</v>
      </c>
      <c r="H38" s="11">
        <f t="shared" si="1"/>
        <v>10800</v>
      </c>
      <c r="I38" s="1">
        <f t="shared" si="2"/>
        <v>888</v>
      </c>
      <c r="J38" s="4">
        <f t="shared" si="6"/>
        <v>25</v>
      </c>
      <c r="K38" s="15"/>
      <c r="L38" s="1" t="str">
        <f t="shared" si="7"/>
        <v/>
      </c>
      <c r="M38" s="6" t="str">
        <f t="shared" si="8"/>
        <v/>
      </c>
    </row>
    <row r="39" spans="1:13" x14ac:dyDescent="0.3">
      <c r="A39" s="14">
        <v>10825</v>
      </c>
      <c r="B39" s="13">
        <v>888</v>
      </c>
      <c r="C39" s="4">
        <f t="shared" si="4"/>
        <v>25</v>
      </c>
      <c r="D39" s="15">
        <v>4.2</v>
      </c>
      <c r="E39" s="1">
        <f t="shared" si="0"/>
        <v>892.2</v>
      </c>
      <c r="F39" s="6">
        <f t="shared" si="5"/>
        <v>-1.9999999999981812E-3</v>
      </c>
      <c r="H39" s="11">
        <f t="shared" si="1"/>
        <v>10825</v>
      </c>
      <c r="I39" s="1">
        <f t="shared" si="2"/>
        <v>888</v>
      </c>
      <c r="J39" s="4">
        <f t="shared" si="6"/>
        <v>25</v>
      </c>
      <c r="K39" s="15"/>
      <c r="L39" s="1" t="str">
        <f t="shared" si="7"/>
        <v/>
      </c>
      <c r="M39" s="6" t="str">
        <f t="shared" si="8"/>
        <v/>
      </c>
    </row>
    <row r="40" spans="1:13" x14ac:dyDescent="0.3">
      <c r="A40" s="14">
        <v>10850</v>
      </c>
      <c r="B40" s="13">
        <v>888</v>
      </c>
      <c r="C40" s="4">
        <f t="shared" si="4"/>
        <v>25</v>
      </c>
      <c r="D40" s="15">
        <v>4.1500000000000004</v>
      </c>
      <c r="E40" s="1">
        <f t="shared" si="0"/>
        <v>892.15</v>
      </c>
      <c r="F40" s="6">
        <f t="shared" si="5"/>
        <v>-2.0000000000027283E-3</v>
      </c>
      <c r="H40" s="11">
        <f t="shared" si="1"/>
        <v>10850</v>
      </c>
      <c r="I40" s="1">
        <f t="shared" si="2"/>
        <v>888</v>
      </c>
      <c r="J40" s="4">
        <f t="shared" si="6"/>
        <v>25</v>
      </c>
      <c r="K40" s="15"/>
      <c r="L40" s="1" t="str">
        <f t="shared" si="7"/>
        <v/>
      </c>
      <c r="M40" s="6" t="str">
        <f t="shared" si="8"/>
        <v/>
      </c>
    </row>
    <row r="41" spans="1:13" x14ac:dyDescent="0.3">
      <c r="A41" s="14">
        <v>10875</v>
      </c>
      <c r="B41" s="13">
        <v>888</v>
      </c>
      <c r="C41" s="4">
        <f t="shared" si="4"/>
        <v>25</v>
      </c>
      <c r="D41" s="15">
        <v>4.0999999999999996</v>
      </c>
      <c r="E41" s="1">
        <f t="shared" si="0"/>
        <v>892.1</v>
      </c>
      <c r="F41" s="6">
        <f t="shared" si="5"/>
        <v>-1.9999999999981812E-3</v>
      </c>
      <c r="H41" s="11">
        <f t="shared" si="1"/>
        <v>10875</v>
      </c>
      <c r="I41" s="1">
        <f t="shared" si="2"/>
        <v>888</v>
      </c>
      <c r="J41" s="4">
        <f t="shared" si="6"/>
        <v>25</v>
      </c>
      <c r="K41" s="15"/>
      <c r="L41" s="1" t="str">
        <f t="shared" si="7"/>
        <v/>
      </c>
      <c r="M41" s="6" t="str">
        <f t="shared" si="8"/>
        <v/>
      </c>
    </row>
    <row r="42" spans="1:13" x14ac:dyDescent="0.3">
      <c r="A42" s="14">
        <v>10900</v>
      </c>
      <c r="B42" s="13">
        <v>888</v>
      </c>
      <c r="C42" s="4">
        <f t="shared" si="4"/>
        <v>25</v>
      </c>
      <c r="D42" s="15">
        <v>4.05</v>
      </c>
      <c r="E42" s="1">
        <f t="shared" si="0"/>
        <v>892.05</v>
      </c>
      <c r="F42" s="6">
        <f t="shared" si="5"/>
        <v>-2.0000000000027283E-3</v>
      </c>
      <c r="H42" s="11">
        <f t="shared" si="1"/>
        <v>10900</v>
      </c>
      <c r="I42" s="1">
        <f t="shared" si="2"/>
        <v>888</v>
      </c>
      <c r="J42" s="4">
        <f t="shared" si="6"/>
        <v>25</v>
      </c>
      <c r="K42" s="15"/>
      <c r="L42" s="1" t="str">
        <f t="shared" si="7"/>
        <v/>
      </c>
      <c r="M42" s="6" t="str">
        <f t="shared" si="8"/>
        <v/>
      </c>
    </row>
    <row r="43" spans="1:13" x14ac:dyDescent="0.3">
      <c r="A43" s="14">
        <v>10925</v>
      </c>
      <c r="B43" s="13">
        <v>888</v>
      </c>
      <c r="C43" s="4">
        <f t="shared" si="4"/>
        <v>25</v>
      </c>
      <c r="D43" s="15">
        <v>4.0999999999999996</v>
      </c>
      <c r="E43" s="1">
        <f t="shared" si="0"/>
        <v>892.1</v>
      </c>
      <c r="F43" s="6">
        <f t="shared" si="5"/>
        <v>2.0000000000027283E-3</v>
      </c>
      <c r="H43" s="11">
        <f t="shared" si="1"/>
        <v>10925</v>
      </c>
      <c r="I43" s="1">
        <f t="shared" si="2"/>
        <v>888</v>
      </c>
      <c r="J43" s="4">
        <f t="shared" si="6"/>
        <v>25</v>
      </c>
      <c r="K43" s="15"/>
      <c r="L43" s="1" t="str">
        <f t="shared" si="7"/>
        <v/>
      </c>
      <c r="M43" s="6" t="str">
        <f t="shared" si="8"/>
        <v/>
      </c>
    </row>
    <row r="44" spans="1:13" x14ac:dyDescent="0.3">
      <c r="A44" s="14">
        <v>10950</v>
      </c>
      <c r="B44" s="13">
        <v>888</v>
      </c>
      <c r="C44" s="4">
        <f t="shared" si="4"/>
        <v>25</v>
      </c>
      <c r="D44" s="15">
        <v>4.1340000000000003</v>
      </c>
      <c r="E44" s="1">
        <f t="shared" si="0"/>
        <v>892.13400000000001</v>
      </c>
      <c r="F44" s="6">
        <f t="shared" si="5"/>
        <v>1.3599999999996727E-3</v>
      </c>
      <c r="H44" s="11">
        <f t="shared" si="1"/>
        <v>10950</v>
      </c>
      <c r="I44" s="1">
        <f t="shared" si="2"/>
        <v>888</v>
      </c>
      <c r="J44" s="4">
        <f t="shared" si="6"/>
        <v>25</v>
      </c>
      <c r="K44" s="15"/>
      <c r="L44" s="1" t="str">
        <f t="shared" si="7"/>
        <v/>
      </c>
      <c r="M44" s="6" t="str">
        <f t="shared" si="8"/>
        <v/>
      </c>
    </row>
    <row r="45" spans="1:13" x14ac:dyDescent="0.3">
      <c r="A45" s="14">
        <v>10955.02</v>
      </c>
      <c r="B45" s="13">
        <v>888</v>
      </c>
      <c r="C45" s="4">
        <f t="shared" si="4"/>
        <v>5.0200000000004366</v>
      </c>
      <c r="D45" s="15">
        <v>4.4429999999999996</v>
      </c>
      <c r="E45" s="1">
        <f t="shared" si="0"/>
        <v>892.44299999999998</v>
      </c>
      <c r="F45" s="6">
        <f t="shared" si="5"/>
        <v>6.155378486054626E-2</v>
      </c>
      <c r="H45" s="11">
        <f t="shared" si="1"/>
        <v>10955.02</v>
      </c>
      <c r="I45" s="1">
        <f t="shared" si="2"/>
        <v>888</v>
      </c>
      <c r="J45" s="4">
        <f t="shared" si="6"/>
        <v>5.0200000000004366</v>
      </c>
      <c r="K45" s="15"/>
      <c r="L45" s="1" t="str">
        <f t="shared" si="7"/>
        <v/>
      </c>
      <c r="M45" s="6" t="str">
        <f t="shared" si="8"/>
        <v/>
      </c>
    </row>
  </sheetData>
  <mergeCells count="2">
    <mergeCell ref="A1:F1"/>
    <mergeCell ref="H1:M1"/>
  </mergeCells>
  <conditionalFormatting sqref="F4:F45">
    <cfRule type="cellIs" dxfId="1" priority="6" operator="between">
      <formula>0.08</formula>
      <formula>-0.08</formula>
    </cfRule>
  </conditionalFormatting>
  <conditionalFormatting sqref="M4:M45">
    <cfRule type="cellIs" dxfId="0" priority="5" operator="between">
      <formula>0.08</formula>
      <formula>-0.08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Caleb Slyh</dc:creator>
  <cp:lastModifiedBy>Caleb Slyh</cp:lastModifiedBy>
  <dcterms:created xsi:type="dcterms:W3CDTF">2019-07-05T13:12:06Z</dcterms:created>
  <dcterms:modified xsi:type="dcterms:W3CDTF">2020-06-11T17:27:03Z</dcterms:modified>
</cp:coreProperties>
</file>